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/>
  <c r="G6" i="1" l="1"/>
  <c r="G7" i="1"/>
  <c r="G8" i="1"/>
  <c r="G9" i="1"/>
  <c r="G10" i="1"/>
  <c r="G11" i="1"/>
  <c r="G12" i="1"/>
  <c r="G13" i="1"/>
  <c r="G14" i="1"/>
  <c r="G5" i="1"/>
</calcChain>
</file>

<file path=xl/sharedStrings.xml><?xml version="1.0" encoding="utf-8"?>
<sst xmlns="http://schemas.openxmlformats.org/spreadsheetml/2006/main" count="42" uniqueCount="34">
  <si>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</si>
  <si>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</si>
  <si>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</si>
  <si>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</si>
  <si>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</si>
  <si>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</si>
  <si>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</si>
  <si>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 xml:space="preserve">942-903 Набор тестов TnI (TnI Test Kit)  </t>
  </si>
  <si>
    <t>набор</t>
  </si>
  <si>
    <t xml:space="preserve">Ддиагностический набор для количественного анализа сердечного тропонина I (TnI) in vitro в образцах цельной крови или плазмы. Предназначен для применения в качестве вспомогательного средства при диагностике инфаркта миокарда. Пластиковый корпус трапециевидной формы, заключающий в себе 16 измерительных ячеек для определения тропонина I. Все реактивы представлены в сухой форме внутри измерительной ячейки.
942-903 TnI (TnI Test Kit)  </t>
  </si>
  <si>
    <t>Очищающий раствор  (Sysmex CELL CLEAN) 50мл</t>
  </si>
  <si>
    <t>Сильнощелочной очиститель  CELL CLEAN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</si>
  <si>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>уп</t>
  </si>
  <si>
    <t>фл</t>
  </si>
  <si>
    <t xml:space="preserve">Дилюент NACl Diluent 9% </t>
  </si>
  <si>
    <t xml:space="preserve">Назначение: для разбавления образцов при высоких показателях. Реагенты рабочие растворы: 6 флаконов по 23 мл хлорида натрия 9%. Хранение: при 15-25 °C до окончания срока годности, на борту анализатора 12 недель. 20756350322  </t>
  </si>
  <si>
    <t>Дифференциал гепаринового эффекта hep-TEM из комплекта Система гемостаза цельной крови методом тромбоэластометрии ROTEM Delta (10х07) +2 +8 С (Tem Innovations GmbH, ГЕРМАНИЯ )  Артикул 50309</t>
  </si>
  <si>
    <t>Реагент для исследования образцов, содержащих гепарин, 10 флаконов по 7 тестов -Tem Innovations GmbH</t>
  </si>
  <si>
    <t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) Артикул 50305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</si>
  <si>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 Артикул 50302</t>
  </si>
  <si>
    <t>Активация свертывания по "внешнему пути": позволяет оценить дефицит факторов свертывания VII, X, V, II дефицит фибриногена и тромбоцитов. Упаковка 10 флаконов, по 10 тестов в каждом.</t>
  </si>
  <si>
    <t>Активация свертывания по "внутреннему пути": позволяет оценить дефицит факторов свертывания ХII, XI, IX, V, II дефицит фибриногена и тромбоцитов. Упаковка 10 флаконов, по 10 тестов в каждом.</t>
  </si>
  <si>
    <t>Готовый к использованию оптимизированный реагент для рекальцификации цитратной крови (0,2 моль/л CaCl2; HEPES буфер рН 7,4; 0,1% соль) Упаковка 10 флаконов, по 10 тестов в каждом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</si>
  <si>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 Артикул 50301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</si>
  <si>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 Артикул 50304</t>
  </si>
  <si>
    <t>Активация свертывания по "внешнему пути" с добавлением апротинина для подавления активности фибринолитической системы: позволяет подтвердит/исключить наличие гиперфибринолиза. Упаковка 10 флаконов, по 54 тестов в каждом.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</si>
  <si>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 Артикул 50324</t>
  </si>
  <si>
    <t>Контроль норма. Качественный контрольный материал. Лиофилизированная контрольная плазма норма, полученная при обработке человеческой плазмы цитратом натрия и антикоагулянтом (0,129 моль/л) и раствор для разведения.</t>
  </si>
  <si>
    <t>Ферментативный очиститель концентрат 50мл. (HTI Enzymatic Cleaner Concentrate 50 ml)</t>
  </si>
  <si>
    <t>Объём флакона 50мл (из полупрозрачного материала для возможности визуального контроля уровня реагентов).2. Концентрация активных компонентов: 5. Срок годности, не менее 12 месяцев. Натрий гипохлорит &lt; 5%. 3. Внешний вид – прозрачный бесцветный, или желтоватого оттенка. 4. Характеристика раствора – гипохлорит натрия.. 6. Отметка на упаковке о дате изготовления.6. Отметка на упаковке о дате изготовления.</t>
  </si>
  <si>
    <t>Итого:</t>
  </si>
  <si>
    <t>LACT Gen.2, 100Tests, cobas c, Integra</t>
  </si>
  <si>
    <t>Назначение In vitro тест для количественного определения концентрации лактата в плазме крови и спинномозговой жидкости человека на системах COBAS INTEGRA. Реагенты - рабочие растворы R1 Донор водорода: 1.75 ммоль/л; аскорбатоксидаза (огурец): 501 мккат/л; стабилизатор; консерванты SR 4‑Аминоантипирин: 5 ммоль/л; лактатоксидаза (микробная): 251 мккат/л; пероксидаза (хрен столовый): 401 мккат/л; стабилизатор; консерванты. Готов к применению Хранение и стабильность Срок хранения при 2‑8 °C Смотрите дату истечения срока годности на этикетке кассеты cobas c При использовании на борту при 10‑15 °C 12 недель. Cрок замены некачественного и несоответствующего товара: в течение 3-х рабочих дней.  Остаточный срок годности товара не менее 80% от заявленного</t>
  </si>
  <si>
    <t xml:space="preserve">Приложение № 1 
к объявлению №64 от 18.04.2023г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</si>
</sst>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vertical="top" wrapText="1"/>
    </xf>
    <xf numFmtId="43" fontId="1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J3" sqref="J3"/>
    </sheetView>
  </sheetViews>
  <sheetFormatPr defaultRowHeight="12" x14ac:dyDescent="0.25"/>
  <cols>
    <col min="1" max="1" width="4.7109375" style="19" customWidth="1"/>
    <col min="2" max="2" width="27" style="24" customWidth="1"/>
    <col min="3" max="3" width="52.85546875" style="18" customWidth="1"/>
    <col min="4" max="5" width="9.140625" style="7"/>
    <col min="6" max="6" width="11.140625" style="17" customWidth="1"/>
    <col min="7" max="7" width="15.42578125" style="17" customWidth="1"/>
    <col min="8" max="8" width="0.140625" style="19" customWidth="1"/>
    <col min="9" max="16384" width="9.140625" style="19"/>
  </cols>
  <sheetData>
    <row r="1" spans="1:8" ht="15" customHeight="1" x14ac:dyDescent="0.25">
      <c r="A1" s="26" t="s">
        <v>33</v>
      </c>
      <c r="B1" s="26"/>
      <c r="C1" s="26"/>
      <c r="D1" s="26"/>
      <c r="E1" s="26"/>
      <c r="F1" s="26"/>
      <c r="G1" s="26"/>
      <c r="H1" s="26"/>
    </row>
    <row r="2" spans="1:8" x14ac:dyDescent="0.25">
      <c r="A2" s="26"/>
      <c r="B2" s="26"/>
      <c r="C2" s="26"/>
      <c r="D2" s="26"/>
      <c r="E2" s="26"/>
      <c r="F2" s="26"/>
      <c r="G2" s="26"/>
      <c r="H2" s="26"/>
    </row>
    <row r="3" spans="1:8" x14ac:dyDescent="0.25">
      <c r="A3" s="26"/>
      <c r="B3" s="26"/>
      <c r="C3" s="26"/>
      <c r="D3" s="26"/>
      <c r="E3" s="26"/>
      <c r="F3" s="26"/>
      <c r="G3" s="26"/>
      <c r="H3" s="26"/>
    </row>
    <row r="4" spans="1:8" ht="24" x14ac:dyDescent="0.25">
      <c r="A4" s="20" t="s">
        <v>0</v>
      </c>
      <c r="B4" s="21" t="s">
        <v>1</v>
      </c>
      <c r="C4" s="8" t="s">
        <v>6</v>
      </c>
      <c r="D4" s="9" t="s">
        <v>2</v>
      </c>
      <c r="E4" s="9" t="s">
        <v>3</v>
      </c>
      <c r="F4" s="10" t="s">
        <v>4</v>
      </c>
      <c r="G4" s="10" t="s">
        <v>5</v>
      </c>
    </row>
    <row r="5" spans="1:8" ht="102.75" customHeight="1" x14ac:dyDescent="0.25">
      <c r="A5" s="11">
        <v>1</v>
      </c>
      <c r="B5" s="12" t="s">
        <v>7</v>
      </c>
      <c r="C5" s="5" t="s">
        <v>9</v>
      </c>
      <c r="D5" s="13" t="s">
        <v>8</v>
      </c>
      <c r="E5" s="14">
        <v>14</v>
      </c>
      <c r="F5" s="25">
        <v>443974</v>
      </c>
      <c r="G5" s="3">
        <f>E5*F5</f>
        <v>6215636</v>
      </c>
    </row>
    <row r="6" spans="1:8" ht="57" customHeight="1" x14ac:dyDescent="0.25">
      <c r="A6" s="11">
        <v>2</v>
      </c>
      <c r="B6" s="22" t="s">
        <v>10</v>
      </c>
      <c r="C6" s="1" t="s">
        <v>11</v>
      </c>
      <c r="D6" s="6" t="s">
        <v>12</v>
      </c>
      <c r="E6" s="2">
        <v>1</v>
      </c>
      <c r="F6" s="2">
        <v>56710</v>
      </c>
      <c r="G6" s="3">
        <f t="shared" ref="G6:G15" si="0">E6*F6</f>
        <v>56710</v>
      </c>
    </row>
    <row r="7" spans="1:8" ht="52.5" customHeight="1" x14ac:dyDescent="0.25">
      <c r="A7" s="23">
        <v>3</v>
      </c>
      <c r="B7" s="15" t="s">
        <v>14</v>
      </c>
      <c r="C7" s="4" t="s">
        <v>15</v>
      </c>
      <c r="D7" s="16" t="s">
        <v>13</v>
      </c>
      <c r="E7" s="16">
        <v>5</v>
      </c>
      <c r="F7" s="3">
        <v>4280</v>
      </c>
      <c r="G7" s="3">
        <f t="shared" si="0"/>
        <v>21400</v>
      </c>
    </row>
    <row r="8" spans="1:8" ht="93.75" customHeight="1" x14ac:dyDescent="0.25">
      <c r="A8" s="23">
        <v>4</v>
      </c>
      <c r="B8" s="15" t="s">
        <v>16</v>
      </c>
      <c r="C8" s="4" t="s">
        <v>17</v>
      </c>
      <c r="D8" s="16" t="s">
        <v>12</v>
      </c>
      <c r="E8" s="16">
        <v>1</v>
      </c>
      <c r="F8" s="3">
        <v>278575</v>
      </c>
      <c r="G8" s="3">
        <f t="shared" si="0"/>
        <v>278575</v>
      </c>
    </row>
    <row r="9" spans="1:8" ht="104.25" customHeight="1" x14ac:dyDescent="0.25">
      <c r="A9" s="23">
        <v>5</v>
      </c>
      <c r="B9" s="15" t="s">
        <v>18</v>
      </c>
      <c r="C9" s="4" t="s">
        <v>20</v>
      </c>
      <c r="D9" s="16" t="s">
        <v>12</v>
      </c>
      <c r="E9" s="16">
        <v>1</v>
      </c>
      <c r="F9" s="3">
        <v>231900</v>
      </c>
      <c r="G9" s="3">
        <f t="shared" si="0"/>
        <v>231900</v>
      </c>
    </row>
    <row r="10" spans="1:8" ht="102.75" customHeight="1" x14ac:dyDescent="0.25">
      <c r="A10" s="23">
        <v>6</v>
      </c>
      <c r="B10" s="15" t="s">
        <v>19</v>
      </c>
      <c r="C10" s="4" t="s">
        <v>21</v>
      </c>
      <c r="D10" s="16" t="s">
        <v>12</v>
      </c>
      <c r="E10" s="16">
        <v>1</v>
      </c>
      <c r="F10" s="3">
        <v>205000</v>
      </c>
      <c r="G10" s="3">
        <f t="shared" si="0"/>
        <v>205000</v>
      </c>
    </row>
    <row r="11" spans="1:8" ht="90" customHeight="1" x14ac:dyDescent="0.25">
      <c r="A11" s="23">
        <v>7</v>
      </c>
      <c r="B11" s="15" t="s">
        <v>23</v>
      </c>
      <c r="C11" s="4" t="s">
        <v>22</v>
      </c>
      <c r="D11" s="16" t="s">
        <v>12</v>
      </c>
      <c r="E11" s="16">
        <v>1</v>
      </c>
      <c r="F11" s="3">
        <v>89000</v>
      </c>
      <c r="G11" s="3">
        <f t="shared" si="0"/>
        <v>89000</v>
      </c>
    </row>
    <row r="12" spans="1:8" ht="95.25" customHeight="1" x14ac:dyDescent="0.25">
      <c r="A12" s="23">
        <v>8</v>
      </c>
      <c r="B12" s="15" t="s">
        <v>24</v>
      </c>
      <c r="C12" s="4" t="s">
        <v>25</v>
      </c>
      <c r="D12" s="16" t="s">
        <v>12</v>
      </c>
      <c r="E12" s="16">
        <v>1</v>
      </c>
      <c r="F12" s="3">
        <v>173245</v>
      </c>
      <c r="G12" s="3">
        <f t="shared" si="0"/>
        <v>173245</v>
      </c>
    </row>
    <row r="13" spans="1:8" ht="93.75" customHeight="1" x14ac:dyDescent="0.25">
      <c r="A13" s="23">
        <v>9</v>
      </c>
      <c r="B13" s="15" t="s">
        <v>26</v>
      </c>
      <c r="C13" s="4" t="s">
        <v>27</v>
      </c>
      <c r="D13" s="16" t="s">
        <v>12</v>
      </c>
      <c r="E13" s="16">
        <v>1</v>
      </c>
      <c r="F13" s="3">
        <v>116656</v>
      </c>
      <c r="G13" s="3">
        <f t="shared" si="0"/>
        <v>116656</v>
      </c>
    </row>
    <row r="14" spans="1:8" ht="95.25" customHeight="1" x14ac:dyDescent="0.25">
      <c r="A14" s="23">
        <v>10</v>
      </c>
      <c r="B14" s="15" t="s">
        <v>28</v>
      </c>
      <c r="C14" s="4" t="s">
        <v>29</v>
      </c>
      <c r="D14" s="16" t="s">
        <v>13</v>
      </c>
      <c r="E14" s="16">
        <v>6</v>
      </c>
      <c r="F14" s="3">
        <v>23005</v>
      </c>
      <c r="G14" s="3">
        <f t="shared" si="0"/>
        <v>138030</v>
      </c>
    </row>
    <row r="15" spans="1:8" ht="153.75" customHeight="1" x14ac:dyDescent="0.25">
      <c r="A15" s="23">
        <v>11</v>
      </c>
      <c r="B15" s="15" t="s">
        <v>31</v>
      </c>
      <c r="C15" s="4" t="s">
        <v>32</v>
      </c>
      <c r="D15" s="16" t="s">
        <v>8</v>
      </c>
      <c r="E15" s="16">
        <v>4</v>
      </c>
      <c r="F15" s="3">
        <v>33910</v>
      </c>
      <c r="G15" s="3">
        <f t="shared" si="0"/>
        <v>135640</v>
      </c>
    </row>
    <row r="16" spans="1:8" x14ac:dyDescent="0.25">
      <c r="A16" s="27" t="s">
        <v>30</v>
      </c>
      <c r="B16" s="28"/>
      <c r="C16" s="28"/>
      <c r="D16" s="28"/>
      <c r="E16" s="28"/>
      <c r="F16" s="29"/>
      <c r="G16" s="3">
        <f>SUM(G5:G15)</f>
        <v>7661792</v>
      </c>
    </row>
  </sheetData>
  <mergeCells count="2">
    <mergeCell ref="A1:H3"/>
    <mergeCell ref="A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2023-04-18T03:33:12Z</dcterms:modified>
</cp:coreProperties>
</file>